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8" sheetId="1" r:id="rId1"/>
    <sheet name="Елецкая 18(2019)" sheetId="2" r:id="rId2"/>
    <sheet name="Елецкая 18(2020)" sheetId="3" r:id="rId3"/>
    <sheet name="Елецкая 1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18'!#REF!,'Елецкая 18'!#REF!</definedName>
    <definedName name="Z_6E36EA37_049E_4FAE_B719_2847CD16F858_.wvu.Rows" localSheetId="0" hidden="1">'Елецкая 18'!$42:$45</definedName>
    <definedName name="Z_73C0D023_21BD_4441_8EFA_957546C15799_.wvu.Cols" localSheetId="0" hidden="1">'Елецкая 18'!#REF!,'Елецкая 18'!#REF!</definedName>
    <definedName name="Z_73C0D023_21BD_4441_8EFA_957546C15799_.wvu.Rows" localSheetId="0" hidden="1">'Елецкая 18'!$42:$45</definedName>
    <definedName name="_xlnm.Print_Area" localSheetId="0">'Елецкая 18'!$A$1:$G$60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<sst xmlns="http://schemas.openxmlformats.org/spreadsheetml/2006/main" count="242" uniqueCount="78">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</sst>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4" fillId="0" borderId="0" xfId="0" applyFont="1" applyFill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1">
          <cell r="W221">
            <v>31747.371398393807</v>
          </cell>
          <cell r="X221">
            <v>6336.2280868488269</v>
          </cell>
          <cell r="Y221">
            <v>12555.339500000002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10310.300000000001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22284.05</v>
          </cell>
          <cell r="AS221">
            <v>0</v>
          </cell>
          <cell r="AT221">
            <v>0</v>
          </cell>
          <cell r="AY221">
            <v>108807.35453618405</v>
          </cell>
          <cell r="BB221">
            <v>0</v>
          </cell>
          <cell r="BC221">
            <v>0</v>
          </cell>
          <cell r="CN221">
            <v>32163.003810848244</v>
          </cell>
          <cell r="CO221">
            <v>6592.0128089937152</v>
          </cell>
          <cell r="CP221">
            <v>128.33800000000002</v>
          </cell>
          <cell r="DB221">
            <v>0</v>
          </cell>
          <cell r="DG221">
            <v>27470.973309004923</v>
          </cell>
          <cell r="DU221">
            <v>56128.535193031057</v>
          </cell>
          <cell r="DV221">
            <v>11912.344881101091</v>
          </cell>
          <cell r="DW221">
            <v>92069.753299999997</v>
          </cell>
          <cell r="EK221">
            <v>0</v>
          </cell>
          <cell r="EQ221">
            <v>49067.848152570426</v>
          </cell>
          <cell r="FB221">
            <v>213970.50691181122</v>
          </cell>
          <cell r="FC221">
            <v>43708.732444444548</v>
          </cell>
          <cell r="FD221">
            <v>1514.6388000000002</v>
          </cell>
          <cell r="FL221">
            <v>0</v>
          </cell>
          <cell r="FS221">
            <v>140879.44874876016</v>
          </cell>
          <cell r="FX221">
            <v>156917.31111805691</v>
          </cell>
          <cell r="FY221">
            <v>31990.628184682108</v>
          </cell>
          <cell r="FZ221">
            <v>0</v>
          </cell>
          <cell r="GG221">
            <v>12902.3778</v>
          </cell>
          <cell r="GL221">
            <v>102607.95111645249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1">
          <cell r="W221">
            <v>37492.940943613547</v>
          </cell>
          <cell r="X221">
            <v>11513.410337522537</v>
          </cell>
          <cell r="Y221">
            <v>54767.674999999988</v>
          </cell>
          <cell r="AK221">
            <v>0</v>
          </cell>
          <cell r="AV221">
            <v>126072</v>
          </cell>
          <cell r="AY221">
            <v>169714.54721599541</v>
          </cell>
          <cell r="BM221">
            <v>0</v>
          </cell>
          <cell r="BN221">
            <v>0</v>
          </cell>
          <cell r="CN221">
            <v>36929.789610603693</v>
          </cell>
          <cell r="CO221">
            <v>11448.234779287142</v>
          </cell>
          <cell r="CP221">
            <v>0</v>
          </cell>
          <cell r="DB221">
            <v>0</v>
          </cell>
          <cell r="DG221">
            <v>57345.112608350988</v>
          </cell>
          <cell r="DU221">
            <v>82892.812131097977</v>
          </cell>
          <cell r="DV221">
            <v>25503.594844662821</v>
          </cell>
          <cell r="DW221">
            <v>3639.8449000000001</v>
          </cell>
          <cell r="EL221">
            <v>0</v>
          </cell>
          <cell r="EQ221">
            <v>72946.013484778159</v>
          </cell>
          <cell r="FB221">
            <v>204737.42577662983</v>
          </cell>
          <cell r="FC221">
            <v>62310.300186360852</v>
          </cell>
          <cell r="FD221">
            <v>926.98619999999994</v>
          </cell>
          <cell r="FL221">
            <v>0</v>
          </cell>
          <cell r="FS221">
            <v>107859.27106741005</v>
          </cell>
          <cell r="FX221">
            <v>143841.11545349049</v>
          </cell>
          <cell r="FY221">
            <v>43717.127184033263</v>
          </cell>
          <cell r="FZ221">
            <v>0</v>
          </cell>
          <cell r="GG221">
            <v>27787.3704</v>
          </cell>
          <cell r="GL221">
            <v>80283.183945090277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1">
          <cell r="W221">
            <v>13025.909615557101</v>
          </cell>
          <cell r="X221">
            <v>2966.4059638282247</v>
          </cell>
          <cell r="Y221">
            <v>3246.4982</v>
          </cell>
          <cell r="AA221">
            <v>0</v>
          </cell>
          <cell r="AB221">
            <v>0</v>
          </cell>
          <cell r="AC221">
            <v>0</v>
          </cell>
          <cell r="AD221">
            <v>32071.11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Y221">
            <v>56073.337652977098</v>
          </cell>
          <cell r="BB221">
            <v>0</v>
          </cell>
          <cell r="BC221">
            <v>0</v>
          </cell>
          <cell r="BM221">
            <v>0</v>
          </cell>
          <cell r="CN221">
            <v>33446.55530764311</v>
          </cell>
          <cell r="CO221">
            <v>10368.432145369366</v>
          </cell>
          <cell r="CP221">
            <v>0</v>
          </cell>
          <cell r="DB221">
            <v>0</v>
          </cell>
          <cell r="DF221">
            <v>30462.680044024244</v>
          </cell>
          <cell r="DU221">
            <v>58203.456415306267</v>
          </cell>
          <cell r="DV221">
            <v>12522.059875798526</v>
          </cell>
          <cell r="DW221">
            <v>6563.7780000000002</v>
          </cell>
          <cell r="EK221">
            <v>0</v>
          </cell>
          <cell r="EP221">
            <v>54276.203399402359</v>
          </cell>
          <cell r="FB221">
            <v>214522.00160606112</v>
          </cell>
          <cell r="FC221">
            <v>57405.283361213384</v>
          </cell>
          <cell r="FD221">
            <v>2154.5868</v>
          </cell>
          <cell r="FL221">
            <v>0</v>
          </cell>
          <cell r="FS221">
            <v>113040.54693636773</v>
          </cell>
          <cell r="FX221">
            <v>163595.66258608847</v>
          </cell>
          <cell r="FY221">
            <v>44337.596115300388</v>
          </cell>
          <cell r="FZ221">
            <v>392.7</v>
          </cell>
          <cell r="GG221">
            <v>6461.1900000000014</v>
          </cell>
          <cell r="GL221">
            <v>92469.369701502888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1">
          <cell r="W221">
            <v>10296.172494791388</v>
          </cell>
          <cell r="X221">
            <v>2461.0667396922754</v>
          </cell>
          <cell r="Y221">
            <v>5102.3419000000004</v>
          </cell>
          <cell r="Z221">
            <v>0</v>
          </cell>
          <cell r="AV221">
            <v>19364</v>
          </cell>
          <cell r="AY221">
            <v>38454.175909060301</v>
          </cell>
          <cell r="BM221">
            <v>10310.300000000001</v>
          </cell>
          <cell r="BN221">
            <v>0</v>
          </cell>
          <cell r="BO221">
            <v>0</v>
          </cell>
          <cell r="BP221">
            <v>0</v>
          </cell>
          <cell r="CN221">
            <v>36165.84937470132</v>
          </cell>
          <cell r="CO221">
            <v>10079.683025689188</v>
          </cell>
          <cell r="CP221">
            <v>139.05000000000001</v>
          </cell>
          <cell r="DB221">
            <v>0</v>
          </cell>
          <cell r="DG221">
            <v>32641.381079074599</v>
          </cell>
          <cell r="DL221">
            <v>45372.189700000003</v>
          </cell>
          <cell r="DP221">
            <v>1568.6196</v>
          </cell>
          <cell r="DT221">
            <v>204.85919999999999</v>
          </cell>
          <cell r="DU221">
            <v>84998.825076575842</v>
          </cell>
          <cell r="DV221">
            <v>17733.279653116959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30900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268060.08530000004</v>
          </cell>
          <cell r="EJ221">
            <v>0</v>
          </cell>
          <cell r="EP221">
            <v>38931.705285886834</v>
          </cell>
          <cell r="EU221">
            <v>192726.68999999997</v>
          </cell>
          <cell r="EW221">
            <v>3593.6938499999997</v>
          </cell>
          <cell r="EY221">
            <v>272105.08000000007</v>
          </cell>
          <cell r="FA221">
            <v>0</v>
          </cell>
          <cell r="FL221">
            <v>20708.849999999995</v>
          </cell>
          <cell r="FS221">
            <v>0</v>
          </cell>
          <cell r="FV221">
            <v>376684.88</v>
          </cell>
          <cell r="FZ221">
            <v>656.02379999999994</v>
          </cell>
          <cell r="GG221">
            <v>2781.8562000000002</v>
          </cell>
          <cell r="GL22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8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51" t="s">
        <v>51</v>
      </c>
      <c r="B1" s="51"/>
      <c r="C1" s="51"/>
      <c r="D1" s="51"/>
      <c r="E1" s="51"/>
      <c r="F1" s="51"/>
      <c r="G1" s="52"/>
    </row>
    <row r="2" spans="1:7" ht="21" customHeight="1" x14ac:dyDescent="0.25">
      <c r="A2" s="53" t="s">
        <v>38</v>
      </c>
      <c r="B2" s="54"/>
      <c r="C2" s="54"/>
      <c r="D2" s="54"/>
      <c r="E2" s="54"/>
      <c r="F2" s="54"/>
      <c r="G2" s="54"/>
    </row>
    <row r="3" spans="1:7" ht="14.25" hidden="1" customHeight="1" x14ac:dyDescent="0.25">
      <c r="A3" s="55" t="s">
        <v>0</v>
      </c>
      <c r="B3" s="56"/>
      <c r="C3" s="56"/>
      <c r="D3" s="56"/>
      <c r="E3" s="2">
        <f>E4+E5</f>
        <v>0</v>
      </c>
      <c r="F3" s="3" t="s">
        <v>1</v>
      </c>
    </row>
    <row r="4" spans="1:7" ht="14.25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4.25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5.6" x14ac:dyDescent="0.25">
      <c r="A6" s="4"/>
      <c r="B6" s="5"/>
      <c r="C6" s="6"/>
      <c r="D6" s="7"/>
      <c r="E6" s="31" t="s">
        <v>50</v>
      </c>
      <c r="G6" s="36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">
        <v>40</v>
      </c>
    </row>
    <row r="9" spans="1:7" ht="15.6" x14ac:dyDescent="0.3">
      <c r="A9" s="45" t="s">
        <v>8</v>
      </c>
      <c r="B9" s="46"/>
      <c r="C9" s="46"/>
      <c r="D9" s="47"/>
      <c r="E9" s="16">
        <f>SUM(E10:E14)</f>
        <v>4097211.04</v>
      </c>
      <c r="F9" s="16">
        <f t="shared" ref="F9:G9" si="0">SUM(F10:F14)</f>
        <v>3908923.8400000003</v>
      </c>
      <c r="G9" s="16">
        <f t="shared" si="0"/>
        <v>857047.55999999994</v>
      </c>
    </row>
    <row r="10" spans="1:7" ht="13.2" customHeight="1" x14ac:dyDescent="0.3">
      <c r="A10" s="48" t="s">
        <v>9</v>
      </c>
      <c r="B10" s="49"/>
      <c r="C10" s="49"/>
      <c r="D10" s="50"/>
      <c r="E10" s="17">
        <v>1652709.96</v>
      </c>
      <c r="F10" s="17">
        <v>1568559.81</v>
      </c>
      <c r="G10" s="18">
        <v>399142.93</v>
      </c>
    </row>
    <row r="11" spans="1:7" ht="14.4" customHeight="1" x14ac:dyDescent="0.3">
      <c r="A11" s="48" t="s">
        <v>10</v>
      </c>
      <c r="B11" s="49"/>
      <c r="C11" s="49"/>
      <c r="D11" s="50"/>
      <c r="E11" s="17">
        <v>935097.89</v>
      </c>
      <c r="F11" s="17">
        <v>860796.83</v>
      </c>
      <c r="G11" s="18">
        <v>182765.01</v>
      </c>
    </row>
    <row r="12" spans="1:7" ht="13.95" customHeight="1" x14ac:dyDescent="0.3">
      <c r="A12" s="48" t="s">
        <v>11</v>
      </c>
      <c r="B12" s="49"/>
      <c r="C12" s="49"/>
      <c r="D12" s="50"/>
      <c r="E12" s="17">
        <v>253667.54</v>
      </c>
      <c r="F12" s="17">
        <v>247672.27</v>
      </c>
      <c r="G12" s="18">
        <v>40564.660000000003</v>
      </c>
    </row>
    <row r="13" spans="1:7" ht="13.5" customHeight="1" x14ac:dyDescent="0.3">
      <c r="A13" s="48" t="s">
        <v>12</v>
      </c>
      <c r="B13" s="49"/>
      <c r="C13" s="49"/>
      <c r="D13" s="50"/>
      <c r="E13" s="17">
        <v>277230.84999999998</v>
      </c>
      <c r="F13" s="17">
        <v>267923</v>
      </c>
      <c r="G13" s="18">
        <v>46897.98</v>
      </c>
    </row>
    <row r="14" spans="1:7" ht="14.4" customHeight="1" x14ac:dyDescent="0.3">
      <c r="A14" s="58" t="s">
        <v>13</v>
      </c>
      <c r="B14" s="58"/>
      <c r="C14" s="58"/>
      <c r="D14" s="58"/>
      <c r="E14" s="17">
        <v>978504.8</v>
      </c>
      <c r="F14" s="17">
        <v>963971.93</v>
      </c>
      <c r="G14" s="18">
        <v>187676.98</v>
      </c>
    </row>
    <row r="15" spans="1:7" ht="15.6" x14ac:dyDescent="0.3">
      <c r="A15" s="66" t="s">
        <v>41</v>
      </c>
      <c r="B15" s="67"/>
      <c r="C15" s="67"/>
      <c r="D15" s="68"/>
      <c r="E15" s="16">
        <f>SUM(E16:E19)</f>
        <v>2613213.6300000004</v>
      </c>
      <c r="F15" s="16">
        <f t="shared" ref="F15:G15" si="1">SUM(F16:F19)</f>
        <v>2528353.2999999998</v>
      </c>
      <c r="G15" s="16">
        <f t="shared" si="1"/>
        <v>459756.62</v>
      </c>
    </row>
    <row r="16" spans="1:7" ht="33.6" customHeight="1" x14ac:dyDescent="0.3">
      <c r="A16" s="69" t="s">
        <v>43</v>
      </c>
      <c r="B16" s="70"/>
      <c r="C16" s="70"/>
      <c r="D16" s="71"/>
      <c r="E16" s="17">
        <v>2313498.41</v>
      </c>
      <c r="F16" s="17">
        <v>2245772.7599999998</v>
      </c>
      <c r="G16" s="18">
        <v>417920.55</v>
      </c>
    </row>
    <row r="17" spans="1:10" ht="15.6" x14ac:dyDescent="0.3">
      <c r="A17" s="58" t="s">
        <v>44</v>
      </c>
      <c r="B17" s="58"/>
      <c r="C17" s="58"/>
      <c r="D17" s="58"/>
      <c r="E17" s="17">
        <v>9652.56</v>
      </c>
      <c r="F17" s="17">
        <v>9171.5300000000007</v>
      </c>
      <c r="G17" s="18">
        <v>1330.22</v>
      </c>
    </row>
    <row r="18" spans="1:10" ht="15.6" x14ac:dyDescent="0.3">
      <c r="A18" s="58" t="s">
        <v>45</v>
      </c>
      <c r="B18" s="58"/>
      <c r="C18" s="58"/>
      <c r="D18" s="58"/>
      <c r="E18" s="17">
        <v>12066.46</v>
      </c>
      <c r="F18" s="17">
        <v>10073.14</v>
      </c>
      <c r="G18" s="18">
        <v>1993.32</v>
      </c>
    </row>
    <row r="19" spans="1:10" ht="15.6" x14ac:dyDescent="0.3">
      <c r="A19" s="58" t="s">
        <v>46</v>
      </c>
      <c r="B19" s="58"/>
      <c r="C19" s="58"/>
      <c r="D19" s="58"/>
      <c r="E19" s="17">
        <v>277996.2</v>
      </c>
      <c r="F19" s="17">
        <v>263335.87</v>
      </c>
      <c r="G19" s="18">
        <v>38512.53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58" t="s">
        <v>15</v>
      </c>
      <c r="B21" s="58"/>
      <c r="C21" s="58"/>
      <c r="D21" s="58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2327288.7923016939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75">
        <f>SUM(F27:F31)</f>
        <v>181730.34352142669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6"/>
      <c r="I26" s="28"/>
    </row>
    <row r="27" spans="1:10" ht="15.6" hidden="1" x14ac:dyDescent="0.3">
      <c r="A27" s="72" t="s">
        <v>16</v>
      </c>
      <c r="B27" s="73"/>
      <c r="C27" s="73"/>
      <c r="D27" s="73"/>
      <c r="E27" s="74"/>
      <c r="F27" s="25">
        <f>'[1]УК ВР декабрь нар'!W221</f>
        <v>31747.371398393807</v>
      </c>
      <c r="I27" s="28"/>
    </row>
    <row r="28" spans="1:10" ht="15.6" hidden="1" x14ac:dyDescent="0.3">
      <c r="A28" s="72" t="s">
        <v>31</v>
      </c>
      <c r="B28" s="73"/>
      <c r="C28" s="73"/>
      <c r="D28" s="73"/>
      <c r="E28" s="74"/>
      <c r="F28" s="25">
        <f>'[1]УК ВР декабрь нар'!X221</f>
        <v>6336.2280868488269</v>
      </c>
      <c r="I28" s="28"/>
    </row>
    <row r="29" spans="1:10" ht="15.6" hidden="1" x14ac:dyDescent="0.3">
      <c r="A29" s="72" t="s">
        <v>18</v>
      </c>
      <c r="B29" s="73"/>
      <c r="C29" s="73"/>
      <c r="D29" s="73"/>
      <c r="E29" s="74"/>
      <c r="F29" s="25">
        <f>'[1]УК ВР декабрь нар'!Y221</f>
        <v>12555.339500000002</v>
      </c>
      <c r="I29" s="28"/>
    </row>
    <row r="30" spans="1:10" ht="15.6" hidden="1" x14ac:dyDescent="0.3">
      <c r="A30" s="72" t="s">
        <v>19</v>
      </c>
      <c r="B30" s="73"/>
      <c r="C30" s="73"/>
      <c r="D30" s="73"/>
      <c r="E30" s="74"/>
      <c r="F30" s="25">
        <f>'[1]УК ВР декабрь нар'!AA221+'[1]УК ВР декабрь нар'!AB221+'[1]УК ВР декабрь нар'!AC221+'[1]УК ВР декабрь нар'!AD221+'[1]УК ВР декабрь нар'!AE221+'[1]УК ВР декабрь нар'!AF221+'[1]УК ВР декабрь нар'!AG221+'[1]УК ВР декабрь нар'!AH221+'[1]УК ВР декабрь нар'!AJ221+'[1]УК ВР декабрь нар'!AL221+'[1]УК ВР декабрь нар'!AN221+'[1]УК ВР декабрь нар'!AO221+'[1]УК ВР декабрь нар'!AP221+'[1]УК ВР декабрь нар'!AQ221+'[1]УК ВР декабрь нар'!AR221+'[1]УК ВР декабрь нар'!AT221</f>
        <v>22284.05</v>
      </c>
      <c r="I30" s="28"/>
    </row>
    <row r="31" spans="1:10" ht="36.75" hidden="1" customHeight="1" x14ac:dyDescent="0.3">
      <c r="A31" s="78" t="s">
        <v>32</v>
      </c>
      <c r="B31" s="79"/>
      <c r="C31" s="79"/>
      <c r="D31" s="79"/>
      <c r="E31" s="80"/>
      <c r="F31" s="25">
        <f>'[1]УК ВР декабрь нар'!AY221</f>
        <v>108807.35453618405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75">
        <f>SUM(F34:F38)+323773.04</f>
        <v>609616.14945554943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76"/>
      <c r="I33" s="28"/>
    </row>
    <row r="34" spans="1:10" ht="15.6" hidden="1" x14ac:dyDescent="0.3">
      <c r="A34" s="77" t="s">
        <v>16</v>
      </c>
      <c r="B34" s="77"/>
      <c r="C34" s="77"/>
      <c r="D34" s="77"/>
      <c r="E34" s="77"/>
      <c r="F34" s="25">
        <f>'[1]УК ВР декабрь нар'!CN221+'[1]УК ВР декабрь нар'!DU221</f>
        <v>88291.539003879298</v>
      </c>
      <c r="I34" s="28"/>
    </row>
    <row r="35" spans="1:10" ht="15.6" hidden="1" x14ac:dyDescent="0.3">
      <c r="A35" s="77" t="s">
        <v>31</v>
      </c>
      <c r="B35" s="77"/>
      <c r="C35" s="77"/>
      <c r="D35" s="77"/>
      <c r="E35" s="77"/>
      <c r="F35" s="25">
        <f>'[1]УК ВР декабрь нар'!CO221+'[1]УК ВР декабрь нар'!DV221</f>
        <v>18504.357690094806</v>
      </c>
      <c r="I35" s="28"/>
    </row>
    <row r="36" spans="1:10" ht="15.6" hidden="1" x14ac:dyDescent="0.3">
      <c r="A36" s="77" t="s">
        <v>18</v>
      </c>
      <c r="B36" s="77"/>
      <c r="C36" s="77"/>
      <c r="D36" s="77"/>
      <c r="E36" s="77"/>
      <c r="F36" s="25">
        <f>'[1]УК ВР декабрь нар'!CP221+'[1]УК ВР декабрь нар'!DW221</f>
        <v>92198.0913</v>
      </c>
      <c r="I36" s="28"/>
    </row>
    <row r="37" spans="1:10" ht="15.6" hidden="1" x14ac:dyDescent="0.3">
      <c r="A37" s="77" t="s">
        <v>19</v>
      </c>
      <c r="B37" s="77"/>
      <c r="C37" s="77"/>
      <c r="D37" s="77"/>
      <c r="E37" s="77"/>
      <c r="F37" s="25">
        <f>'[1]УК ВР декабрь нар'!AI221+'[1]УК ВР декабрь нар'!AJ221+'[1]УК ВР декабрь нар'!AS221+'[1]УК ВР декабрь нар'!BC221+'[1]УК ВР декабрь нар'!DB221+'[1]УК ВР декабрь нар'!EK221+'[1]УК ВР декабрь нар'!AM221</f>
        <v>10310.300000000001</v>
      </c>
      <c r="I37" s="28"/>
    </row>
    <row r="38" spans="1:10" ht="39.75" hidden="1" customHeight="1" x14ac:dyDescent="0.3">
      <c r="A38" s="78" t="s">
        <v>34</v>
      </c>
      <c r="B38" s="81"/>
      <c r="C38" s="81"/>
      <c r="D38" s="81"/>
      <c r="E38" s="82"/>
      <c r="F38" s="25">
        <f>'[1]УК ВР декабрь нар'!DG221+'[1]УК ВР декабрь нар'!EQ221</f>
        <v>76538.821461575353</v>
      </c>
      <c r="I38" s="28"/>
      <c r="J38" s="28"/>
    </row>
    <row r="39" spans="1:10" ht="32.4" customHeight="1" x14ac:dyDescent="0.3">
      <c r="A39" s="83" t="s">
        <v>35</v>
      </c>
      <c r="B39" s="84"/>
      <c r="C39" s="84"/>
      <c r="D39" s="84"/>
      <c r="E39" s="85"/>
      <c r="F39" s="26">
        <f>SUM(F40:F48)+216129.82</f>
        <v>920621.4151242075</v>
      </c>
      <c r="I39" s="28"/>
    </row>
    <row r="40" spans="1:10" ht="15.6" hidden="1" x14ac:dyDescent="0.3">
      <c r="A40" s="86" t="s">
        <v>20</v>
      </c>
      <c r="B40" s="87"/>
      <c r="C40" s="87"/>
      <c r="D40" s="87"/>
      <c r="E40" s="88"/>
      <c r="F40" s="25">
        <f>'[1]УК ВР декабрь нар'!FB221+'[1]УК ВР декабрь нар'!FX221</f>
        <v>370887.81802986813</v>
      </c>
      <c r="I40" s="28"/>
    </row>
    <row r="41" spans="1:10" ht="15.6" hidden="1" x14ac:dyDescent="0.3">
      <c r="A41" s="72" t="s">
        <v>31</v>
      </c>
      <c r="B41" s="73"/>
      <c r="C41" s="73"/>
      <c r="D41" s="73"/>
      <c r="E41" s="73"/>
      <c r="F41" s="25">
        <f>'[1]УК ВР декабрь нар'!FC221+'[1]УК ВР декабрь нар'!FY221</f>
        <v>75699.360629126662</v>
      </c>
      <c r="I41" s="28"/>
    </row>
    <row r="42" spans="1:10" ht="15.6" hidden="1" customHeight="1" x14ac:dyDescent="0.3">
      <c r="A42" s="77" t="s">
        <v>21</v>
      </c>
      <c r="B42" s="77"/>
      <c r="C42" s="77"/>
      <c r="D42" s="77"/>
      <c r="E42" s="72"/>
      <c r="F42" s="25"/>
      <c r="I42" s="28"/>
    </row>
    <row r="43" spans="1:10" ht="15.6" hidden="1" customHeight="1" x14ac:dyDescent="0.3">
      <c r="A43" s="72" t="s">
        <v>17</v>
      </c>
      <c r="B43" s="73"/>
      <c r="C43" s="73"/>
      <c r="D43" s="73"/>
      <c r="E43" s="73"/>
      <c r="F43" s="25"/>
      <c r="I43" s="28"/>
    </row>
    <row r="44" spans="1:10" ht="15.6" hidden="1" customHeight="1" x14ac:dyDescent="0.3">
      <c r="A44" s="77" t="s">
        <v>22</v>
      </c>
      <c r="B44" s="77"/>
      <c r="C44" s="77"/>
      <c r="D44" s="77"/>
      <c r="E44" s="72"/>
      <c r="F44" s="25"/>
      <c r="I44" s="28"/>
    </row>
    <row r="45" spans="1:10" ht="15.6" hidden="1" customHeight="1" x14ac:dyDescent="0.3">
      <c r="A45" s="72" t="s">
        <v>17</v>
      </c>
      <c r="B45" s="73"/>
      <c r="C45" s="73"/>
      <c r="D45" s="73"/>
      <c r="E45" s="73"/>
      <c r="F45" s="25"/>
      <c r="I45" s="28"/>
    </row>
    <row r="46" spans="1:10" ht="15.6" hidden="1" x14ac:dyDescent="0.3">
      <c r="A46" s="77" t="s">
        <v>18</v>
      </c>
      <c r="B46" s="77"/>
      <c r="C46" s="77"/>
      <c r="D46" s="77"/>
      <c r="E46" s="72"/>
      <c r="F46" s="25">
        <f>'[1]УК ВР декабрь нар'!FD221+'[1]УК ВР декабрь нар'!FZ221</f>
        <v>1514.6388000000002</v>
      </c>
      <c r="I46" s="28"/>
    </row>
    <row r="47" spans="1:10" ht="15.6" hidden="1" x14ac:dyDescent="0.3">
      <c r="A47" s="72" t="s">
        <v>19</v>
      </c>
      <c r="B47" s="73"/>
      <c r="C47" s="73"/>
      <c r="D47" s="73"/>
      <c r="E47" s="73"/>
      <c r="F47" s="25">
        <f>'[1]УК ВР декабрь нар'!GG221+'[1]УК ВР декабрь нар'!FL221+'[1]УК ВР декабрь нар'!BB221+'[1]УК ВР декабрь нар'!AK221</f>
        <v>12902.3778</v>
      </c>
      <c r="I47" s="28"/>
    </row>
    <row r="48" spans="1:10" ht="43.5" hidden="1" customHeight="1" x14ac:dyDescent="0.3">
      <c r="A48" s="78" t="s">
        <v>36</v>
      </c>
      <c r="B48" s="81"/>
      <c r="C48" s="81"/>
      <c r="D48" s="81"/>
      <c r="E48" s="82"/>
      <c r="F48" s="25">
        <f>'[1]УК ВР декабрь нар'!FS221+'[1]УК ВР декабрь нар'!GL221</f>
        <v>243487.39986521265</v>
      </c>
      <c r="I48" s="28"/>
      <c r="J48" s="28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0"/>
      <c r="I49" s="28"/>
    </row>
    <row r="50" spans="1:12" ht="15.6" x14ac:dyDescent="0.3">
      <c r="A50" s="90" t="s">
        <v>47</v>
      </c>
      <c r="B50" s="91"/>
      <c r="C50" s="91"/>
      <c r="D50" s="91"/>
      <c r="E50" s="92"/>
      <c r="F50" s="26">
        <f>F25+F32+F39+F49</f>
        <v>1711967.9081011836</v>
      </c>
      <c r="I50" s="28"/>
    </row>
    <row r="51" spans="1:12" ht="15.6" x14ac:dyDescent="0.3">
      <c r="A51" s="90" t="s">
        <v>48</v>
      </c>
      <c r="B51" s="91"/>
      <c r="C51" s="91"/>
      <c r="D51" s="91"/>
      <c r="E51" s="92"/>
      <c r="F51" s="26">
        <f>F52+F53+F54</f>
        <v>330544.15000000002</v>
      </c>
      <c r="I51" s="28"/>
    </row>
    <row r="52" spans="1:12" ht="15.6" x14ac:dyDescent="0.3">
      <c r="A52" s="72" t="s">
        <v>23</v>
      </c>
      <c r="B52" s="73"/>
      <c r="C52" s="73"/>
      <c r="D52" s="73"/>
      <c r="E52" s="73"/>
      <c r="F52" s="25">
        <v>174583.81</v>
      </c>
      <c r="G52" s="32"/>
      <c r="I52" s="28"/>
      <c r="K52" s="28"/>
      <c r="L52" s="28"/>
    </row>
    <row r="53" spans="1:12" ht="15.6" x14ac:dyDescent="0.3">
      <c r="A53" s="72" t="s">
        <v>24</v>
      </c>
      <c r="B53" s="73"/>
      <c r="C53" s="73"/>
      <c r="D53" s="73"/>
      <c r="E53" s="73"/>
      <c r="F53" s="25">
        <v>155960.34</v>
      </c>
      <c r="I53" s="28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5">
        <v>0</v>
      </c>
      <c r="I54" s="28"/>
    </row>
    <row r="55" spans="1:12" ht="15.6" x14ac:dyDescent="0.3">
      <c r="A55" s="93" t="s">
        <v>49</v>
      </c>
      <c r="B55" s="93"/>
      <c r="C55" s="93"/>
      <c r="D55" s="93"/>
      <c r="E55" s="93"/>
      <c r="F55" s="26">
        <f>F50+F51</f>
        <v>2042512.0581011837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2313498.41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2245772.7599999998</v>
      </c>
      <c r="H57" s="28"/>
      <c r="I57" s="28"/>
    </row>
    <row r="58" spans="1:12" ht="15.6" x14ac:dyDescent="0.3">
      <c r="A58" s="89" t="s">
        <v>28</v>
      </c>
      <c r="B58" s="89"/>
      <c r="C58" s="89"/>
      <c r="D58" s="89"/>
      <c r="E58" s="89"/>
      <c r="F58" s="26">
        <f>F24+F56-F55</f>
        <v>2598275.1442005103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15" sqref="F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53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'Елецкая 18'!A2:G2</f>
        <v>перед собственниками дома по адресу: ул. Елецкая 18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4" t="s">
        <v>54</v>
      </c>
      <c r="F6" s="35"/>
      <c r="G6" s="36" t="str">
        <f>'Елецкая 18'!G6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'Елецкая 18'!G8</f>
        <v>задолженность с нарастающим итогом с -01.01.2011г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4333336.59</v>
      </c>
      <c r="F9" s="16">
        <f>SUM(F10:F15)</f>
        <v>4254298.7799999993</v>
      </c>
      <c r="G9" s="16">
        <f t="shared" ref="G9" si="0">SUM(G10:G15)</f>
        <v>936085.49</v>
      </c>
    </row>
    <row r="10" spans="1:7" ht="15.6" x14ac:dyDescent="0.3">
      <c r="A10" s="48" t="s">
        <v>9</v>
      </c>
      <c r="B10" s="49"/>
      <c r="C10" s="49"/>
      <c r="D10" s="50"/>
      <c r="E10" s="17">
        <v>1357766.48</v>
      </c>
      <c r="F10" s="17">
        <v>1355918.58</v>
      </c>
      <c r="G10" s="18">
        <v>400990.83</v>
      </c>
    </row>
    <row r="11" spans="1:7" ht="15.6" x14ac:dyDescent="0.3">
      <c r="A11" s="48" t="s">
        <v>10</v>
      </c>
      <c r="B11" s="49"/>
      <c r="C11" s="49"/>
      <c r="D11" s="50"/>
      <c r="E11" s="17">
        <v>993341.41</v>
      </c>
      <c r="F11" s="17">
        <v>987205.01</v>
      </c>
      <c r="G11" s="18">
        <v>188901.41</v>
      </c>
    </row>
    <row r="12" spans="1:7" ht="15.6" x14ac:dyDescent="0.3">
      <c r="A12" s="48" t="s">
        <v>11</v>
      </c>
      <c r="B12" s="49"/>
      <c r="C12" s="49"/>
      <c r="D12" s="50"/>
      <c r="E12" s="17">
        <v>266450.67</v>
      </c>
      <c r="F12" s="17">
        <v>264490.40000000002</v>
      </c>
      <c r="G12" s="18">
        <v>42524.93</v>
      </c>
    </row>
    <row r="13" spans="1:7" ht="15.6" x14ac:dyDescent="0.3">
      <c r="A13" s="48" t="s">
        <v>12</v>
      </c>
      <c r="B13" s="49"/>
      <c r="C13" s="49"/>
      <c r="D13" s="50"/>
      <c r="E13" s="17">
        <v>298526.96000000002</v>
      </c>
      <c r="F13" s="17">
        <v>296589.88</v>
      </c>
      <c r="G13" s="18">
        <v>48835.06</v>
      </c>
    </row>
    <row r="14" spans="1:7" ht="15.6" x14ac:dyDescent="0.3">
      <c r="A14" s="58" t="s">
        <v>13</v>
      </c>
      <c r="B14" s="58"/>
      <c r="C14" s="58"/>
      <c r="D14" s="58"/>
      <c r="E14" s="17">
        <v>1002082.27</v>
      </c>
      <c r="F14" s="17">
        <v>982154.27</v>
      </c>
      <c r="G14" s="18">
        <v>207605.1</v>
      </c>
    </row>
    <row r="15" spans="1:7" ht="15.6" x14ac:dyDescent="0.3">
      <c r="A15" s="48" t="s">
        <v>68</v>
      </c>
      <c r="B15" s="49"/>
      <c r="C15" s="49"/>
      <c r="D15" s="50"/>
      <c r="E15" s="17">
        <v>415168.8</v>
      </c>
      <c r="F15" s="17">
        <v>367940.64</v>
      </c>
      <c r="G15" s="18">
        <v>47228.160000000003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2391500.1300000004</v>
      </c>
      <c r="F16" s="16">
        <f>SUM(F17:F20)</f>
        <v>2375010.66</v>
      </c>
      <c r="G16" s="16">
        <f>SUM(G17:G20)</f>
        <v>478007.28</v>
      </c>
    </row>
    <row r="17" spans="1:12" ht="15.6" x14ac:dyDescent="0.3">
      <c r="A17" s="94" t="s">
        <v>43</v>
      </c>
      <c r="B17" s="95"/>
      <c r="C17" s="95"/>
      <c r="D17" s="96"/>
      <c r="E17" s="17">
        <v>2071998.87</v>
      </c>
      <c r="F17" s="17">
        <v>2062331.93</v>
      </c>
      <c r="G17" s="18">
        <v>429348.68</v>
      </c>
    </row>
    <row r="18" spans="1:12" ht="15.6" x14ac:dyDescent="0.3">
      <c r="A18" s="58" t="s">
        <v>55</v>
      </c>
      <c r="B18" s="58"/>
      <c r="C18" s="58"/>
      <c r="D18" s="58"/>
      <c r="E18" s="17">
        <v>10135.379999999999</v>
      </c>
      <c r="F18" s="17">
        <v>9871.61</v>
      </c>
      <c r="G18" s="18">
        <v>1593.99</v>
      </c>
    </row>
    <row r="19" spans="1:12" ht="15.6" x14ac:dyDescent="0.3">
      <c r="A19" s="58" t="s">
        <v>56</v>
      </c>
      <c r="B19" s="58"/>
      <c r="C19" s="58"/>
      <c r="D19" s="58"/>
      <c r="E19" s="17">
        <v>19305.240000000002</v>
      </c>
      <c r="F19" s="17">
        <v>18815.91</v>
      </c>
      <c r="G19" s="18">
        <v>2482.65</v>
      </c>
    </row>
    <row r="20" spans="1:12" ht="15.6" x14ac:dyDescent="0.3">
      <c r="A20" s="58" t="s">
        <v>57</v>
      </c>
      <c r="B20" s="58"/>
      <c r="C20" s="58"/>
      <c r="D20" s="58"/>
      <c r="E20" s="17">
        <v>290060.64</v>
      </c>
      <c r="F20" s="17">
        <v>283991.21000000002</v>
      </c>
      <c r="G20" s="18">
        <v>44581.96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9" t="s">
        <v>59</v>
      </c>
      <c r="B25" s="59"/>
      <c r="C25" s="59"/>
      <c r="D25" s="59"/>
      <c r="E25" s="59"/>
      <c r="F25" s="37">
        <f>'Елецкая 18'!F58</f>
        <v>2598275.1442005103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75">
        <f>SUM(F28:F32)</f>
        <v>399560.57349713147</v>
      </c>
    </row>
    <row r="27" spans="1:12" ht="13.2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'[2]УК ВР декабрь нар'!W221</f>
        <v>37492.940943613547</v>
      </c>
      <c r="L28" s="38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'[2]УК ВР декабрь нар'!X221</f>
        <v>11513.410337522537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'[2]УК ВР декабрь нар'!Y221</f>
        <v>54767.674999999988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'[2]УК ВР декабрь нар'!AV221+'[2]УК ВР декабрь нар'!BN221</f>
        <v>126072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5">
        <f>'[2]УК ВР декабрь нар'!AY221</f>
        <v>169714.54721599541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75">
        <f>SUM(F35:F39)+340475.8</f>
        <v>631181.20235878078</v>
      </c>
    </row>
    <row r="34" spans="1:12" ht="13.2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'[2]УК ВР декабрь нар'!CN221+'[2]УК ВР декабрь нар'!DU221</f>
        <v>119822.60174170167</v>
      </c>
      <c r="L35" s="38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'[2]УК ВР декабрь нар'!CO221+'[2]УК ВР декабрь нар'!DV221</f>
        <v>36951.829623949961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'[2]УК ВР декабрь нар'!CP221+'[2]УК ВР декабрь нар'!DW221</f>
        <v>3639.8449000000001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'[2]УК ВР декабрь нар'!BM221+'[2]УК ВР декабрь нар'!DB221+'[2]УК ВР декабрь нар'!EL221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'[2]УК ВР декабрь нар'!DG221+'[2]УК ВР декабрь нар'!EQ221</f>
        <v>130291.12609312915</v>
      </c>
    </row>
    <row r="40" spans="1:12" ht="15.6" x14ac:dyDescent="0.3">
      <c r="A40" s="83" t="s">
        <v>35</v>
      </c>
      <c r="B40" s="84"/>
      <c r="C40" s="84"/>
      <c r="D40" s="84"/>
      <c r="E40" s="85"/>
      <c r="F40" s="26">
        <f>SUM(F41:F49)</f>
        <v>671462.7802130148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'[2]УК ВР декабрь нар'!FB221+'[2]УК ВР декабрь нар'!FX221</f>
        <v>348578.54123012035</v>
      </c>
      <c r="L41" s="38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'[2]УК ВР декабрь нар'!FC221+'[2]УК ВР декабрь нар'!FY221</f>
        <v>106027.42737039411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'[2]УК ВР декабрь нар'!FD221+'[2]УК ВР декабрь нар'!FZ221</f>
        <v>926.98619999999994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'[2]УК ВР декабрь нар'!GG221+'[2]УК ВР декабрь нар'!FL221+'[2]УК ВР декабрь нар'!AK221</f>
        <v>27787.3704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'[2]УК ВР декабрь нар'!FS221+'[2]УК ВР декабрь нар'!GL221</f>
        <v>188142.45501250034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0"/>
    </row>
    <row r="51" spans="1:15" ht="15.6" x14ac:dyDescent="0.3">
      <c r="A51" s="90" t="s">
        <v>65</v>
      </c>
      <c r="B51" s="91"/>
      <c r="C51" s="91"/>
      <c r="D51" s="91"/>
      <c r="E51" s="92"/>
      <c r="F51" s="26">
        <f>F26+F33+F40+F50</f>
        <v>1702204.556068927</v>
      </c>
      <c r="K51" s="19"/>
    </row>
    <row r="52" spans="1:15" ht="15.6" x14ac:dyDescent="0.3">
      <c r="A52" s="39" t="s">
        <v>66</v>
      </c>
      <c r="B52" s="33"/>
      <c r="C52" s="33"/>
      <c r="D52" s="33"/>
      <c r="E52" s="33"/>
      <c r="F52" s="26">
        <f>F53+F54+F55</f>
        <v>342890.51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176102.56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166787.95000000001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2045095.0660689271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2071998.87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2062331.93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2625178.9481315836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5" sqref="A25:E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1" t="s">
        <v>69</v>
      </c>
      <c r="B1" s="51"/>
      <c r="C1" s="51"/>
      <c r="D1" s="51"/>
      <c r="E1" s="51"/>
      <c r="F1" s="51"/>
      <c r="G1" s="52"/>
    </row>
    <row r="2" spans="1:7" ht="13.2" customHeight="1" x14ac:dyDescent="0.25">
      <c r="A2" s="53" t="str">
        <f>'Елецкая 18'!A2:G2</f>
        <v>перед собственниками дома по адресу: ул. Елецкая 18</v>
      </c>
      <c r="B2" s="54"/>
      <c r="C2" s="54"/>
      <c r="D2" s="54"/>
      <c r="E2" s="54"/>
      <c r="F2" s="54"/>
      <c r="G2" s="54"/>
    </row>
    <row r="3" spans="1:7" ht="13.2" hidden="1" customHeight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t="13.2" hidden="1" customHeight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t="13.2" hidden="1" customHeight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4" t="s">
        <v>54</v>
      </c>
      <c r="F6" s="35"/>
      <c r="G6" s="36" t="str">
        <f>'Елецкая 18'!G6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'Елецкая 18'!G8</f>
        <v>задолженность с нарастающим итогом с -01.01.2011г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2046768.58</v>
      </c>
      <c r="F9" s="16">
        <f>SUM(F10:F15)</f>
        <v>2669978.4400000004</v>
      </c>
      <c r="G9" s="16">
        <f t="shared" ref="G9" si="0">SUM(G10:G15)</f>
        <v>312875.62999999995</v>
      </c>
    </row>
    <row r="10" spans="1:7" ht="15.6" x14ac:dyDescent="0.3">
      <c r="A10" s="48" t="s">
        <v>9</v>
      </c>
      <c r="B10" s="49"/>
      <c r="C10" s="49"/>
      <c r="D10" s="50"/>
      <c r="E10" s="17">
        <v>998800.72</v>
      </c>
      <c r="F10" s="17">
        <v>1295132.1000000001</v>
      </c>
      <c r="G10" s="18">
        <v>104659.45</v>
      </c>
    </row>
    <row r="11" spans="1:7" ht="15.6" x14ac:dyDescent="0.3">
      <c r="A11" s="48" t="s">
        <v>10</v>
      </c>
      <c r="B11" s="49"/>
      <c r="C11" s="49"/>
      <c r="D11" s="50"/>
      <c r="E11" s="17">
        <v>341648.25</v>
      </c>
      <c r="F11" s="17">
        <v>453970.25</v>
      </c>
      <c r="G11" s="18">
        <v>76579.41</v>
      </c>
    </row>
    <row r="12" spans="1:7" ht="15.6" x14ac:dyDescent="0.3">
      <c r="A12" s="48" t="s">
        <v>11</v>
      </c>
      <c r="B12" s="49"/>
      <c r="C12" s="49"/>
      <c r="D12" s="50"/>
      <c r="E12" s="17">
        <v>245412.84</v>
      </c>
      <c r="F12" s="17">
        <v>264364.63</v>
      </c>
      <c r="G12" s="18">
        <v>23573.14</v>
      </c>
    </row>
    <row r="13" spans="1:7" ht="15.6" x14ac:dyDescent="0.3">
      <c r="A13" s="48" t="s">
        <v>12</v>
      </c>
      <c r="B13" s="49"/>
      <c r="C13" s="49"/>
      <c r="D13" s="50"/>
      <c r="E13" s="17">
        <v>272053.83</v>
      </c>
      <c r="F13" s="17">
        <v>292102.96999999997</v>
      </c>
      <c r="G13" s="18">
        <v>28785.919999999998</v>
      </c>
    </row>
    <row r="14" spans="1:7" ht="15.6" x14ac:dyDescent="0.3">
      <c r="A14" s="58" t="s">
        <v>13</v>
      </c>
      <c r="B14" s="58"/>
      <c r="C14" s="58"/>
      <c r="D14" s="58"/>
      <c r="E14" s="17">
        <v>162460.17000000001</v>
      </c>
      <c r="F14" s="17">
        <v>294706.37</v>
      </c>
      <c r="G14" s="18">
        <v>75358.899999999994</v>
      </c>
    </row>
    <row r="15" spans="1:7" ht="15.6" x14ac:dyDescent="0.3">
      <c r="A15" s="48" t="s">
        <v>68</v>
      </c>
      <c r="B15" s="49"/>
      <c r="C15" s="49"/>
      <c r="D15" s="50"/>
      <c r="E15" s="17">
        <v>26392.77</v>
      </c>
      <c r="F15" s="17">
        <v>69702.12</v>
      </c>
      <c r="G15" s="18">
        <v>3918.81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2477572.0099999998</v>
      </c>
      <c r="F16" s="16">
        <f>SUM(F17:F20)</f>
        <v>2527001.19</v>
      </c>
      <c r="G16" s="16">
        <f>SUM(G17:G20)</f>
        <v>428488.4</v>
      </c>
    </row>
    <row r="17" spans="1:12" ht="15.6" x14ac:dyDescent="0.3">
      <c r="A17" s="94" t="s">
        <v>43</v>
      </c>
      <c r="B17" s="95"/>
      <c r="C17" s="95"/>
      <c r="D17" s="96"/>
      <c r="E17" s="17">
        <v>2145039.5099999998</v>
      </c>
      <c r="F17" s="17">
        <v>2197550.09</v>
      </c>
      <c r="G17" s="18">
        <v>376748.4</v>
      </c>
    </row>
    <row r="18" spans="1:12" ht="15.6" x14ac:dyDescent="0.3">
      <c r="A18" s="58" t="s">
        <v>55</v>
      </c>
      <c r="B18" s="58"/>
      <c r="C18" s="58"/>
      <c r="D18" s="58"/>
      <c r="E18" s="17">
        <v>10778.98</v>
      </c>
      <c r="F18" s="17">
        <v>10672.5</v>
      </c>
      <c r="G18" s="18">
        <v>1700.47</v>
      </c>
    </row>
    <row r="19" spans="1:12" ht="15.6" x14ac:dyDescent="0.3">
      <c r="A19" s="58" t="s">
        <v>56</v>
      </c>
      <c r="B19" s="58"/>
      <c r="C19" s="58"/>
      <c r="D19" s="58"/>
      <c r="E19" s="17">
        <v>19948.77</v>
      </c>
      <c r="F19" s="17">
        <v>19597.169999999998</v>
      </c>
      <c r="G19" s="18">
        <v>2834.25</v>
      </c>
    </row>
    <row r="20" spans="1:12" ht="15.6" x14ac:dyDescent="0.3">
      <c r="A20" s="58" t="s">
        <v>57</v>
      </c>
      <c r="B20" s="58"/>
      <c r="C20" s="58"/>
      <c r="D20" s="58"/>
      <c r="E20" s="17">
        <v>301804.75</v>
      </c>
      <c r="F20" s="17">
        <v>299181.43</v>
      </c>
      <c r="G20" s="18">
        <v>47205.279999999999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71</v>
      </c>
      <c r="B25" s="59"/>
      <c r="C25" s="59"/>
      <c r="D25" s="59"/>
      <c r="E25" s="59"/>
      <c r="F25" s="37">
        <f>'Елецкая 18(2019)'!F59</f>
        <v>2625178.9481315836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75">
        <f>SUM(F28:F32)</f>
        <v>107383.26143236243</v>
      </c>
    </row>
    <row r="27" spans="1:12" ht="70.2" customHeight="1" x14ac:dyDescent="0.25">
      <c r="A27" s="63"/>
      <c r="B27" s="64"/>
      <c r="C27" s="64"/>
      <c r="D27" s="64"/>
      <c r="E27" s="65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5">
        <f>'[3]УК ВР декабрь нар'!W221</f>
        <v>13025.909615557101</v>
      </c>
      <c r="L28" s="38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5">
        <f>'[3]УК ВР декабрь нар'!X221</f>
        <v>2966.4059638282247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5">
        <f>'[3]УК ВР декабрь нар'!Y221</f>
        <v>3246.4982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5">
        <f>'[3]УК ВР декабрь нар'!AA221+'[3]УК ВР декабрь нар'!AB221+'[3]УК ВР декабрь нар'!AC221+'[3]УК ВР декабрь нар'!AD221+'[3]УК ВР декабрь нар'!AE221+'[3]УК ВР декабрь нар'!AF221+'[3]УК ВР декабрь нар'!AG221+'[3]УК ВР декабрь нар'!AH221+'[3]УК ВР декабрь нар'!AJ221+'[3]УК ВР декабрь нар'!AL221+'[3]УК ВР декабрь нар'!AN221+'[3]УК ВР декабрь нар'!AO221+'[3]УК ВР декабрь нар'!AP221+'[3]УК ВР декабрь нар'!AQ221+'[3]УК ВР декабрь нар'!AR221+'[3]УК ВР декабрь нар'!AT221</f>
        <v>32071.11</v>
      </c>
    </row>
    <row r="32" spans="1:12" ht="8.4" hidden="1" customHeight="1" x14ac:dyDescent="0.3">
      <c r="A32" s="78" t="s">
        <v>61</v>
      </c>
      <c r="B32" s="79"/>
      <c r="C32" s="79"/>
      <c r="D32" s="79"/>
      <c r="E32" s="80"/>
      <c r="F32" s="25">
        <f>'[3]УК ВР декабрь нар'!AY221</f>
        <v>56073.337652977098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75">
        <f>SUM(F35:F39)+313184.26</f>
        <v>519027.42518754391</v>
      </c>
    </row>
    <row r="34" spans="1:12" ht="81.599999999999994" customHeight="1" x14ac:dyDescent="0.25">
      <c r="A34" s="63"/>
      <c r="B34" s="64"/>
      <c r="C34" s="64"/>
      <c r="D34" s="64"/>
      <c r="E34" s="65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5">
        <f>'[3]УК ВР декабрь нар'!CN221+'[3]УК ВР декабрь нар'!DU221</f>
        <v>91650.011722949377</v>
      </c>
      <c r="L35" s="38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5">
        <f>'[3]УК ВР декабрь нар'!CO221+'[3]УК ВР декабрь нар'!DV221</f>
        <v>22890.492021167891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5">
        <f>'[3]УК ВР декабрь нар'!CP221+'[3]УК ВР декабрь нар'!DW221</f>
        <v>6563.7780000000002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5">
        <f>'[3]УК ВР декабрь нар'!AI221+'[3]УК ВР декабрь нар'!AJ221+'[3]УК ВР декабрь нар'!AS221+'[3]УК ВР декабрь нар'!BC221+'[3]УК ВР декабрь нар'!BM221+'[3]УК ВР декабрь нар'!DB221+'[3]УК ВР декабрь нар'!EK221+'[3]УК ВР декабрь нар'!AM221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5">
        <f>'[3]УК ВР декабрь нар'!DF221+'[3]УК ВР декабрь нар'!EP221</f>
        <v>84738.883443426603</v>
      </c>
    </row>
    <row r="40" spans="1:12" ht="62.4" customHeight="1" x14ac:dyDescent="0.3">
      <c r="A40" s="83" t="s">
        <v>74</v>
      </c>
      <c r="B40" s="84"/>
      <c r="C40" s="84"/>
      <c r="D40" s="84"/>
      <c r="E40" s="85"/>
      <c r="F40" s="26">
        <f>SUM(F41:F49)</f>
        <v>694378.93710653391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5">
        <f>'[3]УК ВР декабрь нар'!FB221+'[3]УК ВР декабрь нар'!FX221</f>
        <v>378117.66419214959</v>
      </c>
      <c r="L41" s="38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5">
        <f>'[3]УК ВР декабрь нар'!FC221+'[3]УК ВР декабрь нар'!FY221</f>
        <v>101742.87947651377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5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5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5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5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5">
        <f>'[3]УК ВР декабрь нар'!FD221+'[3]УК ВР декабрь нар'!FZ221</f>
        <v>2547.2867999999999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5">
        <f>'[3]УК ВР декабрь нар'!GG221+'[3]УК ВР декабрь нар'!FL221+'[3]УК ВР декабрь нар'!BB221+'[3]УК ВР декабрь нар'!AK221</f>
        <v>6461.1900000000014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5">
        <f>'[3]УК ВР декабрь нар'!FS221+'[3]УК ВР декабрь нар'!GL221</f>
        <v>205509.9166378706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0"/>
    </row>
    <row r="51" spans="1:15" ht="15.6" customHeight="1" x14ac:dyDescent="0.3">
      <c r="A51" s="90" t="s">
        <v>75</v>
      </c>
      <c r="B51" s="91"/>
      <c r="C51" s="91"/>
      <c r="D51" s="91"/>
      <c r="E51" s="92"/>
      <c r="F51" s="26">
        <f>F26+F33+F40+F50</f>
        <v>1320789.6237264401</v>
      </c>
      <c r="K51" s="19"/>
    </row>
    <row r="52" spans="1:15" ht="15.6" x14ac:dyDescent="0.3">
      <c r="A52" s="39" t="s">
        <v>66</v>
      </c>
      <c r="B52" s="40"/>
      <c r="C52" s="40"/>
      <c r="D52" s="40"/>
      <c r="E52" s="40"/>
      <c r="F52" s="26">
        <f>F53+F54+F55</f>
        <v>289472.69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122894.58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166578.10999999999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1610262.3137264401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2145039.5099999998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2197550.09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3159956.1444051433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1" t="s">
        <v>76</v>
      </c>
      <c r="B1" s="51"/>
      <c r="C1" s="51"/>
      <c r="D1" s="51"/>
      <c r="E1" s="51"/>
      <c r="F1" s="51"/>
      <c r="G1" s="52"/>
    </row>
    <row r="2" spans="1:7" x14ac:dyDescent="0.25">
      <c r="A2" s="53" t="str">
        <f>'Елецкая 18'!A2:G2</f>
        <v>перед собственниками дома по адресу: ул. Елецкая 18</v>
      </c>
      <c r="B2" s="54"/>
      <c r="C2" s="54"/>
      <c r="D2" s="54"/>
      <c r="E2" s="54"/>
      <c r="F2" s="54"/>
      <c r="G2" s="54"/>
    </row>
    <row r="3" spans="1:7" hidden="1" x14ac:dyDescent="0.25">
      <c r="A3" s="55" t="s">
        <v>0</v>
      </c>
      <c r="B3" s="56"/>
      <c r="C3" s="56"/>
      <c r="D3" s="56"/>
      <c r="E3" s="2">
        <v>0</v>
      </c>
      <c r="F3" s="3" t="s">
        <v>1</v>
      </c>
    </row>
    <row r="4" spans="1:7" hidden="1" x14ac:dyDescent="0.25">
      <c r="A4" s="55" t="s">
        <v>2</v>
      </c>
      <c r="B4" s="56"/>
      <c r="C4" s="56"/>
      <c r="D4" s="56"/>
      <c r="E4" s="2"/>
      <c r="F4" s="3" t="s">
        <v>1</v>
      </c>
    </row>
    <row r="5" spans="1:7" hidden="1" x14ac:dyDescent="0.25">
      <c r="A5" s="55" t="s">
        <v>3</v>
      </c>
      <c r="B5" s="56"/>
      <c r="C5" s="56"/>
      <c r="D5" s="56"/>
      <c r="E5" s="2"/>
      <c r="F5" s="3" t="s">
        <v>4</v>
      </c>
    </row>
    <row r="6" spans="1:7" x14ac:dyDescent="0.25">
      <c r="A6" s="4"/>
      <c r="B6" s="5"/>
      <c r="C6" s="6"/>
      <c r="D6" s="7"/>
      <c r="E6" s="34" t="s">
        <v>54</v>
      </c>
      <c r="F6" s="35"/>
      <c r="G6" s="1" t="str">
        <f>'Елецкая 18'!G6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42" t="s">
        <v>5</v>
      </c>
      <c r="B8" s="43"/>
      <c r="C8" s="43"/>
      <c r="D8" s="44"/>
      <c r="E8" s="14" t="s">
        <v>6</v>
      </c>
      <c r="F8" s="14" t="s">
        <v>7</v>
      </c>
      <c r="G8" s="15" t="str">
        <f>'Елецкая 18'!G8</f>
        <v>задолженность с нарастающим итогом с -01.01.2011г</v>
      </c>
    </row>
    <row r="9" spans="1:7" ht="15.6" x14ac:dyDescent="0.3">
      <c r="A9" s="45" t="s">
        <v>8</v>
      </c>
      <c r="B9" s="46"/>
      <c r="C9" s="46"/>
      <c r="D9" s="47"/>
      <c r="E9" s="16">
        <f>SUM(E10:E15)</f>
        <v>-14771.78</v>
      </c>
      <c r="F9" s="16">
        <f t="shared" ref="F9:G9" si="0">SUM(F10:F15)</f>
        <v>64012.149999999994</v>
      </c>
      <c r="G9" s="16">
        <f t="shared" si="0"/>
        <v>234091.7</v>
      </c>
    </row>
    <row r="10" spans="1:7" ht="15.6" x14ac:dyDescent="0.3">
      <c r="A10" s="48" t="s">
        <v>9</v>
      </c>
      <c r="B10" s="49"/>
      <c r="C10" s="49"/>
      <c r="D10" s="50"/>
      <c r="E10" s="17">
        <v>0</v>
      </c>
      <c r="F10" s="17">
        <v>17834.68</v>
      </c>
      <c r="G10" s="18">
        <v>86824.77</v>
      </c>
    </row>
    <row r="11" spans="1:7" ht="15.6" x14ac:dyDescent="0.3">
      <c r="A11" s="48" t="s">
        <v>10</v>
      </c>
      <c r="B11" s="49"/>
      <c r="C11" s="49"/>
      <c r="D11" s="50"/>
      <c r="E11" s="17">
        <v>-2697.44</v>
      </c>
      <c r="F11" s="17">
        <v>15235.21</v>
      </c>
      <c r="G11" s="18">
        <v>58646.76</v>
      </c>
    </row>
    <row r="12" spans="1:7" ht="15.6" x14ac:dyDescent="0.3">
      <c r="A12" s="48" t="s">
        <v>11</v>
      </c>
      <c r="B12" s="49"/>
      <c r="C12" s="49"/>
      <c r="D12" s="50"/>
      <c r="E12" s="17">
        <v>-5991.51</v>
      </c>
      <c r="F12" s="17">
        <v>5723.38</v>
      </c>
      <c r="G12" s="18">
        <v>11858.25</v>
      </c>
    </row>
    <row r="13" spans="1:7" ht="15.6" x14ac:dyDescent="0.3">
      <c r="A13" s="48" t="s">
        <v>12</v>
      </c>
      <c r="B13" s="49"/>
      <c r="C13" s="49"/>
      <c r="D13" s="50"/>
      <c r="E13" s="17">
        <v>-4872.1499999999996</v>
      </c>
      <c r="F13" s="17">
        <v>10597.33</v>
      </c>
      <c r="G13" s="18">
        <v>13316.44</v>
      </c>
    </row>
    <row r="14" spans="1:7" ht="15.6" x14ac:dyDescent="0.3">
      <c r="A14" s="58" t="s">
        <v>13</v>
      </c>
      <c r="B14" s="58"/>
      <c r="C14" s="58"/>
      <c r="D14" s="58"/>
      <c r="E14" s="17">
        <v>0</v>
      </c>
      <c r="F14" s="17">
        <v>13744.85</v>
      </c>
      <c r="G14" s="18">
        <v>61614.05</v>
      </c>
    </row>
    <row r="15" spans="1:7" ht="15.6" x14ac:dyDescent="0.3">
      <c r="A15" s="48" t="s">
        <v>68</v>
      </c>
      <c r="B15" s="49"/>
      <c r="C15" s="49"/>
      <c r="D15" s="50"/>
      <c r="E15" s="17">
        <v>-1210.68</v>
      </c>
      <c r="F15" s="17">
        <v>876.7</v>
      </c>
      <c r="G15" s="18">
        <v>1831.43</v>
      </c>
    </row>
    <row r="16" spans="1:7" ht="15.6" x14ac:dyDescent="0.3">
      <c r="A16" s="66" t="s">
        <v>41</v>
      </c>
      <c r="B16" s="67"/>
      <c r="C16" s="67"/>
      <c r="D16" s="68"/>
      <c r="E16" s="16">
        <f>SUM(E17:E20)</f>
        <v>2494040.2699999996</v>
      </c>
      <c r="F16" s="16">
        <f t="shared" ref="F16:G16" si="1">SUM(F17:F20)</f>
        <v>2488845.89</v>
      </c>
      <c r="G16" s="16">
        <f t="shared" si="1"/>
        <v>433755.51000000007</v>
      </c>
    </row>
    <row r="17" spans="1:12" ht="15.6" x14ac:dyDescent="0.3">
      <c r="A17" s="94" t="s">
        <v>43</v>
      </c>
      <c r="B17" s="95"/>
      <c r="C17" s="95"/>
      <c r="D17" s="96"/>
      <c r="E17" s="17">
        <v>2143933.89</v>
      </c>
      <c r="F17" s="17">
        <v>2138646.87</v>
      </c>
      <c r="G17" s="18">
        <v>382107.95</v>
      </c>
    </row>
    <row r="18" spans="1:12" ht="15.6" x14ac:dyDescent="0.3">
      <c r="A18" s="58" t="s">
        <v>55</v>
      </c>
      <c r="B18" s="58"/>
      <c r="C18" s="58"/>
      <c r="D18" s="58"/>
      <c r="E18" s="17">
        <v>5824.32</v>
      </c>
      <c r="F18" s="17">
        <v>6618.45</v>
      </c>
      <c r="G18" s="18">
        <v>906.34</v>
      </c>
    </row>
    <row r="19" spans="1:12" ht="15.6" x14ac:dyDescent="0.3">
      <c r="A19" s="58" t="s">
        <v>56</v>
      </c>
      <c r="B19" s="58"/>
      <c r="C19" s="58"/>
      <c r="D19" s="58"/>
      <c r="E19" s="17">
        <v>20609.57</v>
      </c>
      <c r="F19" s="17">
        <v>20598.57</v>
      </c>
      <c r="G19" s="18">
        <v>2845.45</v>
      </c>
    </row>
    <row r="20" spans="1:12" ht="15.6" x14ac:dyDescent="0.3">
      <c r="A20" s="58" t="s">
        <v>57</v>
      </c>
      <c r="B20" s="58"/>
      <c r="C20" s="58"/>
      <c r="D20" s="58"/>
      <c r="E20" s="17">
        <v>323672.49</v>
      </c>
      <c r="F20" s="17">
        <v>322982</v>
      </c>
      <c r="G20" s="18">
        <v>47895.77</v>
      </c>
    </row>
    <row r="21" spans="1:12" ht="15.6" x14ac:dyDescent="0.3">
      <c r="A21" s="57" t="s">
        <v>14</v>
      </c>
      <c r="B21" s="57"/>
      <c r="C21" s="57"/>
      <c r="D21" s="5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58" t="s">
        <v>15</v>
      </c>
      <c r="B22" s="58"/>
      <c r="C22" s="58"/>
      <c r="D22" s="5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9" t="s">
        <v>77</v>
      </c>
      <c r="B25" s="59"/>
      <c r="C25" s="59"/>
      <c r="D25" s="59"/>
      <c r="E25" s="59"/>
      <c r="F25" s="37">
        <f>'Елецкая 18(2020)'!F59</f>
        <v>3159956.1444051433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75">
        <f>SUM(F28:F32)</f>
        <v>354048.14234354399</v>
      </c>
    </row>
    <row r="27" spans="1:12" ht="56.4" customHeight="1" x14ac:dyDescent="0.25">
      <c r="A27" s="63"/>
      <c r="B27" s="64"/>
      <c r="C27" s="64"/>
      <c r="D27" s="64"/>
      <c r="E27" s="65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5">
        <f>'[4]УК ВР декабрь нар'!W221</f>
        <v>10296.172494791388</v>
      </c>
      <c r="L28" s="38"/>
    </row>
    <row r="29" spans="1:12" ht="15.6" hidden="1" x14ac:dyDescent="0.3">
      <c r="A29" s="72" t="s">
        <v>31</v>
      </c>
      <c r="B29" s="73"/>
      <c r="C29" s="73"/>
      <c r="D29" s="73"/>
      <c r="E29" s="74"/>
      <c r="F29" s="25">
        <f>'[4]УК ВР декабрь нар'!X221</f>
        <v>2461.0667396922754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5">
        <f>'[4]УК ВР декабрь нар'!Y221+'[4]УК ВР декабрь нар'!Z221+'[4]УК ВР декабрь нар'!DX221</f>
        <v>5102.3419000000004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5">
        <f>'[4]УК ВР декабрь нар'!AV221+'[4]УК ВР декабрь нар'!BM221+'[4]УК ВР декабрь нар'!BN221+'[4]УК ВР декабрь нар'!BO221+'[4]УК ВР декабрь нар'!BP221+'[4]УК ВР декабрь нар'!EG221+'[4]УК ВР декабрь нар'!EH221+'[4]УК ВР декабрь нар'!EI221+'[4]УК ВР декабрь нар'!EJ221</f>
        <v>297734.38530000002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5">
        <f>'[4]УК ВР декабрь нар'!AY221</f>
        <v>38454.175909060301</v>
      </c>
    </row>
    <row r="33" spans="1:12" x14ac:dyDescent="0.25">
      <c r="A33" s="60" t="s">
        <v>73</v>
      </c>
      <c r="B33" s="61"/>
      <c r="C33" s="61"/>
      <c r="D33" s="61"/>
      <c r="E33" s="62"/>
      <c r="F33" s="75">
        <f>SUM(F35:F39)+364526.98</f>
        <v>663262.42199504469</v>
      </c>
    </row>
    <row r="34" spans="1:12" ht="94.8" customHeight="1" x14ac:dyDescent="0.25">
      <c r="A34" s="63"/>
      <c r="B34" s="64"/>
      <c r="C34" s="64"/>
      <c r="D34" s="64"/>
      <c r="E34" s="65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5">
        <f>'[4]УК ВР декабрь нар'!CN221+'[4]УК ВР декабрь нар'!DU221</f>
        <v>121164.67445127715</v>
      </c>
      <c r="L35" s="38"/>
    </row>
    <row r="36" spans="1:12" ht="15.6" hidden="1" x14ac:dyDescent="0.3">
      <c r="A36" s="77" t="s">
        <v>31</v>
      </c>
      <c r="B36" s="77"/>
      <c r="C36" s="77"/>
      <c r="D36" s="77"/>
      <c r="E36" s="77"/>
      <c r="F36" s="25">
        <f>'[4]УК ВР декабрь нар'!CO221+'[4]УК ВР декабрь нар'!DV221</f>
        <v>27812.962678806147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5">
        <f>'[4]УК ВР декабрь нар'!CP221+'[4]УК ВР декабрь нар'!DL221+'[4]УК ВР декабрь нар'!DP221+'[4]УК ВР декабрь нар'!DT221</f>
        <v>47284.718500000003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5">
        <f>'[4]УК ВР декабрь нар'!DB221+'[4]УК ВР декабрь нар'!DY221+'[4]УК ВР декабрь нар'!DZ221+'[4]УК ВР декабрь нар'!EA221+'[4]УК ВР декабрь нар'!EB221+'[4]УК ВР декабрь нар'!EC221+'[4]УК ВР декабрь нар'!ED221+'[4]УК ВР декабрь нар'!EE221+'[4]УК ВР декабрь нар'!EF221</f>
        <v>30900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5">
        <f>'[4]УК ВР декабрь нар'!DG221+'[4]УК ВР декабрь нар'!EP221</f>
        <v>71573.086364961433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6">
        <f>SUM(F41:F49)</f>
        <v>869257.07385000004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5">
        <f>'[4]УК ВР декабрь нар'!$EU221+'[4]УК ВР декабрь нар'!FV221+'[4]УК ВР декабрь нар'!EY221</f>
        <v>841516.65</v>
      </c>
      <c r="L41" s="38"/>
    </row>
    <row r="42" spans="1:12" ht="15.6" hidden="1" x14ac:dyDescent="0.3">
      <c r="A42" s="72" t="s">
        <v>31</v>
      </c>
      <c r="B42" s="73"/>
      <c r="C42" s="73"/>
      <c r="D42" s="73"/>
      <c r="E42" s="73"/>
      <c r="F42" s="25"/>
    </row>
    <row r="43" spans="1:12" ht="15.6" hidden="1" x14ac:dyDescent="0.3">
      <c r="A43" s="77" t="s">
        <v>21</v>
      </c>
      <c r="B43" s="77"/>
      <c r="C43" s="77"/>
      <c r="D43" s="77"/>
      <c r="E43" s="72"/>
      <c r="F43" s="25"/>
    </row>
    <row r="44" spans="1:12" ht="15.6" hidden="1" x14ac:dyDescent="0.3">
      <c r="A44" s="72" t="s">
        <v>17</v>
      </c>
      <c r="B44" s="73"/>
      <c r="C44" s="73"/>
      <c r="D44" s="73"/>
      <c r="E44" s="73"/>
      <c r="F44" s="25"/>
    </row>
    <row r="45" spans="1:12" ht="15.6" hidden="1" x14ac:dyDescent="0.3">
      <c r="A45" s="77" t="s">
        <v>22</v>
      </c>
      <c r="B45" s="77"/>
      <c r="C45" s="77"/>
      <c r="D45" s="77"/>
      <c r="E45" s="72"/>
      <c r="F45" s="25"/>
    </row>
    <row r="46" spans="1:12" ht="15.6" hidden="1" x14ac:dyDescent="0.3">
      <c r="A46" s="72" t="s">
        <v>17</v>
      </c>
      <c r="B46" s="73"/>
      <c r="C46" s="73"/>
      <c r="D46" s="73"/>
      <c r="E46" s="73"/>
      <c r="F46" s="25"/>
    </row>
    <row r="47" spans="1:12" ht="15.6" hidden="1" x14ac:dyDescent="0.3">
      <c r="A47" s="77" t="s">
        <v>18</v>
      </c>
      <c r="B47" s="77"/>
      <c r="C47" s="77"/>
      <c r="D47" s="77"/>
      <c r="E47" s="72"/>
      <c r="F47" s="25">
        <f>'[4]УК ВР декабрь нар'!EW221+'[4]УК ВР декабрь нар'!FA221+'[4]УК ВР декабрь нар'!FZ221</f>
        <v>4249.7176499999996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5">
        <f>'[4]УК ВР декабрь нар'!FL221+'[4]УК ВР декабрь нар'!GG221</f>
        <v>23490.706199999993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5">
        <f>'[4]УК ВР декабрь нар'!FS221+'[4]УК ВР декабрь нар'!GL221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0"/>
    </row>
    <row r="51" spans="1:15" ht="15.6" x14ac:dyDescent="0.3">
      <c r="A51" s="90" t="s">
        <v>75</v>
      </c>
      <c r="B51" s="91"/>
      <c r="C51" s="91"/>
      <c r="D51" s="91"/>
      <c r="E51" s="92"/>
      <c r="F51" s="26">
        <f>F26+F33+F40+F50</f>
        <v>1886567.6381885887</v>
      </c>
      <c r="G51" s="19"/>
      <c r="K51" s="19"/>
    </row>
    <row r="52" spans="1:15" ht="15.6" x14ac:dyDescent="0.3">
      <c r="A52" s="39" t="s">
        <v>66</v>
      </c>
      <c r="B52" s="41"/>
      <c r="C52" s="41"/>
      <c r="D52" s="41"/>
      <c r="E52" s="41"/>
      <c r="F52" s="26">
        <f>F53+F54+F55</f>
        <v>241272.84</v>
      </c>
    </row>
    <row r="53" spans="1:15" ht="15.6" x14ac:dyDescent="0.3">
      <c r="A53" s="72" t="s">
        <v>23</v>
      </c>
      <c r="B53" s="73"/>
      <c r="C53" s="73"/>
      <c r="D53" s="73"/>
      <c r="E53" s="73"/>
      <c r="F53" s="25">
        <v>67619.25</v>
      </c>
    </row>
    <row r="54" spans="1:15" ht="15.6" x14ac:dyDescent="0.3">
      <c r="A54" s="72" t="s">
        <v>24</v>
      </c>
      <c r="B54" s="73"/>
      <c r="C54" s="73"/>
      <c r="D54" s="73"/>
      <c r="E54" s="73"/>
      <c r="F54" s="25">
        <v>173653.59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5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6">
        <f>F51+F52</f>
        <v>2127840.4781885887</v>
      </c>
      <c r="N56" s="19"/>
      <c r="O56" s="19"/>
    </row>
    <row r="57" spans="1:15" ht="15.6" x14ac:dyDescent="0.3">
      <c r="A57" s="59" t="s">
        <v>26</v>
      </c>
      <c r="B57" s="59"/>
      <c r="C57" s="59"/>
      <c r="D57" s="59"/>
      <c r="E57" s="59"/>
      <c r="F57" s="27">
        <f>E17</f>
        <v>2143933.89</v>
      </c>
    </row>
    <row r="58" spans="1:15" ht="15.6" x14ac:dyDescent="0.3">
      <c r="A58" s="59" t="s">
        <v>27</v>
      </c>
      <c r="B58" s="59"/>
      <c r="C58" s="59"/>
      <c r="D58" s="59"/>
      <c r="E58" s="59"/>
      <c r="F58" s="26">
        <f>F17</f>
        <v>2138646.87</v>
      </c>
      <c r="H58" s="28"/>
    </row>
    <row r="59" spans="1:15" ht="15.6" x14ac:dyDescent="0.3">
      <c r="A59" s="89" t="s">
        <v>28</v>
      </c>
      <c r="B59" s="89"/>
      <c r="C59" s="89"/>
      <c r="D59" s="89"/>
      <c r="E59" s="89"/>
      <c r="F59" s="26">
        <f>F25+F57-F56</f>
        <v>3176049.5562165552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18</vt:lpstr>
      <vt:lpstr>Елецкая 18(2019)</vt:lpstr>
      <vt:lpstr>Елецкая 18(2020)</vt:lpstr>
      <vt:lpstr>Елецкая 18(2021)</vt:lpstr>
      <vt:lpstr>'Елецкая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2018-04-02T13:26:25Z</cp:lastPrinted>
  <dcterms:created xsi:type="dcterms:W3CDTF">2013-05-24T09:13:10Z</dcterms:created>
  <dcterms:modified xsi:type="dcterms:W3CDTF">2022-03-23T09:18:29Z</dcterms:modified>
</cp:coreProperties>
</file>